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3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<sst xmlns="http://schemas.openxmlformats.org/spreadsheetml/2006/main" count="317" uniqueCount="187">
  <si>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</si>
  <si>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</si>
  <si>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</si>
  <si>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</si>
  <si>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</si>
  <si>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</si>
  <si>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</si>
  <si>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</si>
  <si>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</si>
  <si>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</si>
  <si>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</si>
  <si>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</si>
  <si>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</si>
  <si>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</si>
  <si>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</si>
  <si>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</si>
  <si>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</si>
  <si>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</si>
  <si>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</si>
  <si>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</si>
  <si>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</si>
  <si>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</si>
  <si>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</si>
  <si>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</si>
  <si>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</si>
  <si>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</si>
  <si>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</si>
  <si>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</si>
  <si>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</si>
  <si>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</si>
  <si>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</si>
  <si>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</si>
  <si>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</si>
  <si>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</si>
  <si>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</si>
  <si>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</si>
  <si>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</si>
  <si>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</si>
  <si>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</si>
  <si>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</si>
  <si>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</si>
  <si>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</si>
  <si>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</si>
  <si>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</si>
  <si>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</si>
  <si>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</si>
  <si>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</si>
  <si>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</si>
  <si>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</si>
  <si>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</si>
  <si>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</si>
  <si>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</si>
  <si>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</si>
  <si>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</si>
  <si>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</si>
  <si>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</si>
  <si>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</si>
  <si>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</si>
  <si>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</si>
  <si>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</si>
  <si>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</si>
  <si>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</si>
  <si>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</si>
  <si>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</si>
  <si>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</si>
  <si>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</si>
  <si>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</si>
  <si>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</si>
  <si>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</si>
  <si>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</si>
  <si>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</si>
  <si>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</si>
  <si>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</si>
  <si>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</si>
  <si>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</si>
  <si>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</si>
  <si>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</si>
  <si>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</si>
  <si>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</si>
  <si>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</si>
  <si>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</si>
  <si>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</si>
  <si>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</si>
  <si>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</si>
  <si>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</si>
  <si>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</si>
  <si>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</si>
  <si>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</si>
  <si>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</si>
  <si>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</si>
  <si>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</si>
  <si>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</si>
  <si>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</si>
  <si>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</si>
  <si>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</si>
  <si>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</si>
  <si>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</si>
  <si>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</si>
  <si>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</si>
  <si>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</si>
  <si>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</si>
  <si>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</si>
  <si>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</si>
  <si>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</si>
  <si>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</si>
  <si>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</si>
  <si>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</si>
  <si>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</si>
  <si>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</si>
  <si>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</si>
  <si>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</si>
  <si>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</si>
  <si>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</si>
  <si>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</si>
  <si>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</si>
  <si>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</si>
  <si>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</si>
  <si>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</si>
  <si>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</si>
  <si>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</si>
  <si>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</si>
  <si>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</si>
  <si>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</si>
  <si>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</si>
  <si>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</si>
  <si>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</si>
  <si>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</si>
  <si>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</si>
  <si>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</si>
  <si>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</si>
  <si>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</si>
  <si>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</si>
  <si>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</si>
  <si>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</si>
  <si>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</si>
  <si>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</si>
  <si>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</si>
  <si>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</si>
  <si>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</si>
  <si>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</si>
  <si>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</si>
  <si>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</si>
  <si>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</si>
  <si>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</si>
  <si>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</si>
  <si>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</si>
  <si>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</si>
  <si>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</si>
  <si>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</si>
  <si>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</si>
  <si>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</si>
  <si>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</si>
  <si>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</si>
  <si>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</si>
  <si>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</si>
  <si>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</si>
  <si>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</si>
  <si>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</si>
  <si>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</si>
  <si>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</si>
  <si>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</si>
  <si>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</si>
  <si>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</si>
  <si>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</si>
  <si>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</si>
  <si>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</si>
  <si>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</si>
  <si>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</si>
  <si>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</si>
  <si>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</si>
  <si>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</si>
  <si>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</si>
  <si>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</si>
  <si>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</si>
  <si>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</si>
  <si>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</si>
  <si>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</si>
  <si>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</si>
  <si>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</si>
  <si>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</si>
  <si>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</si>
  <si>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1-53-25-0117 г. Усть-Лабинск </t>
  </si>
  <si>
    <t>P_Ул_25_ЛК15_017478</t>
  </si>
  <si>
    <t xml:space="preserve">ВЛИ-0,4 кВ ТП-177 Ф-4 (от оп.5 до оп.5/1) </t>
  </si>
  <si>
    <t>0,028</t>
  </si>
  <si>
    <t>У157-1225-ЭС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</si>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</sst>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I1" zoomScale="70" zoomScaleNormal="70" zoomScaleSheetLayoutView="70" workbookViewId="0">
      <selection activeCell="M22" sqref="M2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4" t="s">
        <v>156</v>
      </c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5" t="s">
        <v>157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6" t="s">
        <v>158</v>
      </c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136"/>
      <c r="R9" s="136"/>
      <c r="S9" s="136"/>
      <c r="T9" s="136"/>
      <c r="U9" s="136"/>
      <c r="V9" s="136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7" t="s">
        <v>159</v>
      </c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6" t="s">
        <v>186</v>
      </c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7" t="s">
        <v>21</v>
      </c>
      <c r="C16" s="147" t="s">
        <v>11</v>
      </c>
      <c r="D16" s="147" t="s">
        <v>10</v>
      </c>
      <c r="E16" s="147" t="s">
        <v>15</v>
      </c>
      <c r="F16" s="148" t="s">
        <v>18</v>
      </c>
      <c r="G16" s="144" t="s">
        <v>102</v>
      </c>
      <c r="H16" s="152" t="s">
        <v>43</v>
      </c>
      <c r="I16" s="153" t="s">
        <v>38</v>
      </c>
      <c r="J16" s="149" t="s">
        <v>9</v>
      </c>
      <c r="K16" s="150"/>
      <c r="L16" s="150"/>
      <c r="M16" s="151"/>
      <c r="N16" s="150"/>
      <c r="O16" s="143" t="s">
        <v>4</v>
      </c>
      <c r="P16" s="143"/>
      <c r="Q16" s="143"/>
      <c r="R16" s="143"/>
      <c r="S16" s="143"/>
      <c r="T16" s="143"/>
      <c r="U16" s="143"/>
      <c r="V16" s="143" t="s">
        <v>14</v>
      </c>
    </row>
    <row r="17" spans="1:22" s="17" customFormat="1" ht="78.75" x14ac:dyDescent="0.25">
      <c r="A17" s="8"/>
      <c r="B17" s="145"/>
      <c r="C17" s="145"/>
      <c r="D17" s="145"/>
      <c r="E17" s="145"/>
      <c r="F17" s="148"/>
      <c r="G17" s="145"/>
      <c r="H17" s="145"/>
      <c r="I17" s="14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181</v>
      </c>
      <c r="D19" s="131" t="s">
        <v>182</v>
      </c>
      <c r="E19" s="126" t="s">
        <v>161</v>
      </c>
      <c r="F19" s="133" t="s">
        <v>183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179</v>
      </c>
      <c r="L19" s="121" t="s">
        <v>177</v>
      </c>
      <c r="M19" s="121" t="s">
        <v>185</v>
      </c>
      <c r="N19" s="123" t="s">
        <v>165</v>
      </c>
      <c r="O19" s="122" t="s">
        <v>162</v>
      </c>
      <c r="P19" s="122" t="s">
        <v>184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54.775571199999995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181</v>
      </c>
      <c r="D20" s="131" t="s">
        <v>182</v>
      </c>
      <c r="E20" s="126" t="s">
        <v>168</v>
      </c>
      <c r="F20" s="133" t="s">
        <v>183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185</v>
      </c>
      <c r="N20" s="123" t="s">
        <v>165</v>
      </c>
      <c r="O20" s="122" t="s">
        <v>162</v>
      </c>
      <c r="P20" s="122" t="s">
        <v>184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30.824169599999998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181</v>
      </c>
      <c r="D21" s="131" t="s">
        <v>182</v>
      </c>
      <c r="E21" s="126" t="s">
        <v>169</v>
      </c>
      <c r="F21" s="133" t="s">
        <v>183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179</v>
      </c>
      <c r="L21" s="121" t="s">
        <v>177</v>
      </c>
      <c r="M21" s="121" t="s">
        <v>185</v>
      </c>
      <c r="N21" s="123" t="s">
        <v>165</v>
      </c>
      <c r="O21" s="122" t="s">
        <v>162</v>
      </c>
      <c r="P21" s="122" t="s">
        <v>184</v>
      </c>
      <c r="Q21" s="87" t="s">
        <v>166</v>
      </c>
      <c r="R21" s="128" t="s">
        <v>180</v>
      </c>
      <c r="S21" s="127">
        <v>647.77</v>
      </c>
      <c r="T21" s="127">
        <v>1.1599999999999999</v>
      </c>
      <c r="U21" s="73">
        <f t="shared" si="0"/>
        <v>21.0395696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181</v>
      </c>
      <c r="D22" s="131" t="s">
        <v>182</v>
      </c>
      <c r="E22" s="126" t="s">
        <v>172</v>
      </c>
      <c r="F22" s="133" t="s">
        <v>183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185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340.66931039999997</v>
      </c>
      <c r="V31" s="19" t="s">
        <v>7</v>
      </c>
    </row>
    <row r="32" spans="1:22" ht="18.75" hidden="1" x14ac:dyDescent="0.25">
      <c r="B32" s="146" t="s">
        <v>73</v>
      </c>
      <c r="C32" s="146"/>
      <c r="D32" s="146"/>
      <c r="E32" s="146"/>
      <c r="F32" s="146"/>
      <c r="G32" s="146"/>
      <c r="H32" s="146"/>
      <c r="I32" s="146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9" t="s">
        <v>39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</row>
    <row r="39" spans="2:21" s="50" customFormat="1" hidden="1" x14ac:dyDescent="0.25">
      <c r="B39" s="140" t="s">
        <v>113</v>
      </c>
      <c r="C39" s="140"/>
      <c r="D39" s="140"/>
      <c r="E39" s="140"/>
      <c r="F39" s="140"/>
      <c r="G39" s="140"/>
      <c r="H39" s="140"/>
      <c r="I39" s="140"/>
      <c r="J39" s="140"/>
      <c r="K39" s="140"/>
      <c r="L39" s="140"/>
      <c r="M39" s="140"/>
      <c r="N39" s="140"/>
      <c r="O39" s="140"/>
      <c r="P39" s="140"/>
      <c r="Q39" s="140"/>
      <c r="R39" s="140"/>
      <c r="S39" s="140"/>
      <c r="T39" s="140"/>
      <c r="U39" s="140"/>
    </row>
    <row r="40" spans="2:21" s="50" customFormat="1" hidden="1" x14ac:dyDescent="0.25">
      <c r="B40" s="141" t="s">
        <v>115</v>
      </c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  <row r="41" spans="2:21" s="50" customFormat="1" ht="21" hidden="1" customHeight="1" x14ac:dyDescent="0.25">
      <c r="B41" s="139" t="s">
        <v>139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139"/>
      <c r="P41" s="139"/>
      <c r="Q41" s="139"/>
      <c r="R41" s="139"/>
      <c r="S41" s="139"/>
      <c r="T41" s="139"/>
      <c r="U41" s="139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9" t="s">
        <v>65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  <c r="P43" s="139"/>
      <c r="Q43" s="139"/>
      <c r="R43" s="139"/>
      <c r="S43" s="139"/>
      <c r="T43" s="139"/>
    </row>
    <row r="44" spans="2:21" s="50" customFormat="1" hidden="1" x14ac:dyDescent="0.25">
      <c r="B44" s="52"/>
      <c r="C44" s="139" t="s">
        <v>66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  <c r="P44" s="139"/>
      <c r="Q44" s="139"/>
      <c r="R44" s="139"/>
      <c r="S44" s="139"/>
      <c r="T44" s="139"/>
    </row>
    <row r="45" spans="2:21" s="50" customFormat="1" hidden="1" x14ac:dyDescent="0.25">
      <c r="B45" s="52"/>
      <c r="C45" s="139" t="s">
        <v>67</v>
      </c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  <c r="P45" s="139"/>
      <c r="Q45" s="139"/>
      <c r="R45" s="139"/>
      <c r="S45" s="139"/>
      <c r="T45" s="139"/>
    </row>
    <row r="46" spans="2:21" s="50" customFormat="1" hidden="1" x14ac:dyDescent="0.25">
      <c r="B46" s="52"/>
      <c r="C46" s="139" t="s">
        <v>68</v>
      </c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</row>
    <row r="47" spans="2:21" s="50" customFormat="1" hidden="1" x14ac:dyDescent="0.25">
      <c r="B47" s="52"/>
      <c r="C47" s="139" t="s">
        <v>69</v>
      </c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</row>
    <row r="48" spans="2:21" s="50" customFormat="1" hidden="1" x14ac:dyDescent="0.25">
      <c r="B48" s="52"/>
      <c r="C48" s="139" t="s">
        <v>70</v>
      </c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  <c r="P48" s="139"/>
      <c r="Q48" s="139"/>
      <c r="R48" s="139"/>
      <c r="S48" s="139"/>
      <c r="T48" s="139"/>
    </row>
    <row r="49" spans="2:21" s="50" customFormat="1" hidden="1" x14ac:dyDescent="0.25">
      <c r="B49" s="52"/>
      <c r="C49" s="139" t="s">
        <v>71</v>
      </c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  <c r="P49" s="139"/>
      <c r="Q49" s="139"/>
      <c r="R49" s="139"/>
      <c r="S49" s="139"/>
      <c r="T49" s="139"/>
    </row>
    <row r="50" spans="2:21" s="50" customFormat="1" hidden="1" x14ac:dyDescent="0.25">
      <c r="B50" s="141" t="s">
        <v>44</v>
      </c>
      <c r="C50" s="141"/>
      <c r="D50" s="141"/>
      <c r="E50" s="141"/>
      <c r="F50" s="141"/>
      <c r="G50" s="141"/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</row>
    <row r="51" spans="2:21" s="50" customFormat="1" ht="36" hidden="1" customHeight="1" x14ac:dyDescent="0.25">
      <c r="B51" s="139" t="s">
        <v>40</v>
      </c>
      <c r="C51" s="139"/>
      <c r="D51" s="139"/>
      <c r="E51" s="139"/>
      <c r="F51" s="139"/>
      <c r="G51" s="139"/>
      <c r="H51" s="139"/>
      <c r="I51" s="139"/>
      <c r="J51" s="139"/>
      <c r="K51" s="139"/>
      <c r="L51" s="139"/>
      <c r="M51" s="139"/>
      <c r="N51" s="139"/>
      <c r="O51" s="139"/>
      <c r="P51" s="139"/>
      <c r="Q51" s="139"/>
      <c r="R51" s="139"/>
      <c r="S51" s="139"/>
      <c r="T51" s="139"/>
      <c r="U51" s="139"/>
    </row>
    <row r="52" spans="2:21" s="50" customFormat="1" hidden="1" x14ac:dyDescent="0.25">
      <c r="B52" s="139" t="s">
        <v>41</v>
      </c>
      <c r="C52" s="139"/>
      <c r="D52" s="139"/>
      <c r="E52" s="139"/>
      <c r="F52" s="139"/>
      <c r="G52" s="139"/>
      <c r="H52" s="139"/>
      <c r="I52" s="139"/>
      <c r="J52" s="139"/>
      <c r="K52" s="139"/>
      <c r="L52" s="139"/>
      <c r="M52" s="139"/>
      <c r="N52" s="139"/>
      <c r="O52" s="139"/>
      <c r="P52" s="139"/>
      <c r="Q52" s="139"/>
      <c r="R52" s="139"/>
      <c r="S52" s="139"/>
      <c r="T52" s="139"/>
      <c r="U52" s="139"/>
    </row>
    <row r="53" spans="2:21" s="50" customFormat="1" hidden="1" x14ac:dyDescent="0.25">
      <c r="B53" s="139" t="s">
        <v>116</v>
      </c>
      <c r="C53" s="139"/>
      <c r="D53" s="139"/>
      <c r="E53" s="139"/>
      <c r="F53" s="139"/>
      <c r="G53" s="139"/>
      <c r="H53" s="139"/>
      <c r="I53" s="139"/>
      <c r="J53" s="139"/>
      <c r="K53" s="139"/>
      <c r="L53" s="139"/>
      <c r="M53" s="139"/>
      <c r="N53" s="139"/>
      <c r="O53" s="139"/>
      <c r="P53" s="139"/>
      <c r="Q53" s="139"/>
      <c r="R53" s="139"/>
      <c r="S53" s="139"/>
      <c r="T53" s="139"/>
      <c r="U53" s="139"/>
    </row>
    <row r="54" spans="2:21" s="50" customFormat="1" hidden="1" x14ac:dyDescent="0.25">
      <c r="B54" s="139" t="s">
        <v>117</v>
      </c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39"/>
      <c r="T54" s="139"/>
      <c r="U54" s="139"/>
    </row>
    <row r="55" spans="2:21" s="50" customFormat="1" hidden="1" x14ac:dyDescent="0.25">
      <c r="B55" s="57"/>
      <c r="C55" s="139" t="s">
        <v>78</v>
      </c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  <c r="P55" s="139"/>
      <c r="Q55" s="139"/>
      <c r="R55" s="139"/>
      <c r="S55" s="139"/>
      <c r="T55" s="139"/>
      <c r="U55" s="139"/>
    </row>
    <row r="56" spans="2:21" s="50" customFormat="1" hidden="1" x14ac:dyDescent="0.25">
      <c r="B56" s="57"/>
      <c r="C56" s="139" t="s">
        <v>77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</row>
    <row r="57" spans="2:21" s="50" customFormat="1" hidden="1" x14ac:dyDescent="0.25">
      <c r="B57" s="57"/>
      <c r="C57" s="139" t="s">
        <v>79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39"/>
      <c r="O57" s="139"/>
      <c r="P57" s="139"/>
      <c r="Q57" s="139"/>
      <c r="R57" s="139"/>
      <c r="S57" s="139"/>
      <c r="T57" s="139"/>
      <c r="U57" s="139"/>
    </row>
    <row r="58" spans="2:21" s="50" customFormat="1" hidden="1" x14ac:dyDescent="0.25">
      <c r="B58" s="57"/>
      <c r="C58" s="139" t="s">
        <v>80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139"/>
      <c r="T58" s="139"/>
      <c r="U58" s="139"/>
    </row>
    <row r="59" spans="2:21" s="50" customFormat="1" hidden="1" x14ac:dyDescent="0.25">
      <c r="B59" s="57"/>
      <c r="C59" s="139" t="s">
        <v>81</v>
      </c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139"/>
      <c r="T59" s="139"/>
      <c r="U59" s="139"/>
    </row>
    <row r="60" spans="2:21" s="50" customFormat="1" hidden="1" x14ac:dyDescent="0.25">
      <c r="B60" s="57"/>
      <c r="C60" s="139" t="s">
        <v>82</v>
      </c>
      <c r="D60" s="139"/>
      <c r="E60" s="139"/>
      <c r="F60" s="139"/>
      <c r="G60" s="139"/>
      <c r="H60" s="139"/>
      <c r="I60" s="139"/>
      <c r="J60" s="139"/>
      <c r="K60" s="139"/>
      <c r="L60" s="139"/>
      <c r="M60" s="139"/>
      <c r="N60" s="139"/>
      <c r="O60" s="139"/>
      <c r="P60" s="139"/>
      <c r="Q60" s="139"/>
      <c r="R60" s="139"/>
      <c r="S60" s="139"/>
      <c r="T60" s="139"/>
      <c r="U60" s="139"/>
    </row>
    <row r="61" spans="2:21" s="50" customFormat="1" hidden="1" x14ac:dyDescent="0.25">
      <c r="B61" s="57"/>
      <c r="C61" s="139" t="s">
        <v>83</v>
      </c>
      <c r="D61" s="139"/>
      <c r="E61" s="139"/>
      <c r="F61" s="139"/>
      <c r="G61" s="139"/>
      <c r="H61" s="139"/>
      <c r="I61" s="139"/>
      <c r="J61" s="139"/>
      <c r="K61" s="139"/>
      <c r="L61" s="139"/>
      <c r="M61" s="139"/>
      <c r="N61" s="139"/>
      <c r="O61" s="139"/>
      <c r="P61" s="139"/>
      <c r="Q61" s="139"/>
      <c r="R61" s="139"/>
      <c r="S61" s="139"/>
      <c r="T61" s="139"/>
      <c r="U61" s="139"/>
    </row>
    <row r="62" spans="2:21" s="50" customFormat="1" hidden="1" x14ac:dyDescent="0.25">
      <c r="B62" s="57"/>
      <c r="C62" s="139" t="s">
        <v>88</v>
      </c>
      <c r="D62" s="139"/>
      <c r="E62" s="139"/>
      <c r="F62" s="139"/>
      <c r="G62" s="139"/>
      <c r="H62" s="139"/>
      <c r="I62" s="139"/>
      <c r="J62" s="139"/>
      <c r="K62" s="139"/>
      <c r="L62" s="139"/>
      <c r="M62" s="139"/>
      <c r="N62" s="139"/>
      <c r="O62" s="139"/>
      <c r="P62" s="139"/>
      <c r="Q62" s="139"/>
      <c r="R62" s="139"/>
      <c r="S62" s="139"/>
      <c r="T62" s="139"/>
      <c r="U62" s="139"/>
    </row>
    <row r="63" spans="2:21" s="50" customFormat="1" hidden="1" x14ac:dyDescent="0.25">
      <c r="B63" s="57"/>
      <c r="C63" s="139" t="s">
        <v>84</v>
      </c>
      <c r="D63" s="139"/>
      <c r="E63" s="139"/>
      <c r="F63" s="139"/>
      <c r="G63" s="139"/>
      <c r="H63" s="139"/>
      <c r="I63" s="139"/>
      <c r="J63" s="139"/>
      <c r="K63" s="139"/>
      <c r="L63" s="139"/>
      <c r="M63" s="139"/>
      <c r="N63" s="139"/>
      <c r="O63" s="139"/>
      <c r="P63" s="139"/>
      <c r="Q63" s="139"/>
      <c r="R63" s="139"/>
      <c r="S63" s="139"/>
      <c r="T63" s="139"/>
      <c r="U63" s="139"/>
    </row>
    <row r="64" spans="2:21" s="50" customFormat="1" hidden="1" x14ac:dyDescent="0.25">
      <c r="B64" s="57"/>
      <c r="C64" s="139" t="s">
        <v>85</v>
      </c>
      <c r="D64" s="139"/>
      <c r="E64" s="139"/>
      <c r="F64" s="139"/>
      <c r="G64" s="139"/>
      <c r="H64" s="139"/>
      <c r="I64" s="139"/>
      <c r="J64" s="139"/>
      <c r="K64" s="139"/>
      <c r="L64" s="139"/>
      <c r="M64" s="139"/>
      <c r="N64" s="139"/>
      <c r="O64" s="139"/>
      <c r="P64" s="139"/>
      <c r="Q64" s="139"/>
      <c r="R64" s="139"/>
      <c r="S64" s="139"/>
      <c r="T64" s="139"/>
      <c r="U64" s="139"/>
    </row>
    <row r="65" spans="2:21" s="50" customFormat="1" hidden="1" x14ac:dyDescent="0.25">
      <c r="B65" s="57"/>
      <c r="C65" s="139" t="s">
        <v>86</v>
      </c>
      <c r="D65" s="139"/>
      <c r="E65" s="139"/>
      <c r="F65" s="139"/>
      <c r="G65" s="139"/>
      <c r="H65" s="139"/>
      <c r="I65" s="139"/>
      <c r="J65" s="139"/>
      <c r="K65" s="139"/>
      <c r="L65" s="139"/>
      <c r="M65" s="139"/>
      <c r="N65" s="139"/>
      <c r="O65" s="139"/>
      <c r="P65" s="139"/>
      <c r="Q65" s="139"/>
      <c r="R65" s="139"/>
      <c r="S65" s="139"/>
      <c r="T65" s="139"/>
      <c r="U65" s="139"/>
    </row>
    <row r="66" spans="2:21" s="50" customFormat="1" hidden="1" x14ac:dyDescent="0.25">
      <c r="B66" s="57"/>
      <c r="C66" s="139" t="s">
        <v>87</v>
      </c>
      <c r="D66" s="139"/>
      <c r="E66" s="139"/>
      <c r="F66" s="139"/>
      <c r="G66" s="139"/>
      <c r="H66" s="139"/>
      <c r="I66" s="139"/>
      <c r="J66" s="139"/>
      <c r="K66" s="139"/>
      <c r="L66" s="139"/>
      <c r="M66" s="139"/>
      <c r="N66" s="139"/>
      <c r="O66" s="139"/>
      <c r="P66" s="139"/>
      <c r="Q66" s="139"/>
      <c r="R66" s="139"/>
      <c r="S66" s="139"/>
      <c r="T66" s="139"/>
      <c r="U66" s="139"/>
    </row>
    <row r="67" spans="2:21" s="50" customFormat="1" hidden="1" x14ac:dyDescent="0.25">
      <c r="B67" s="142" t="s">
        <v>89</v>
      </c>
      <c r="C67" s="142"/>
      <c r="D67" s="142"/>
      <c r="E67" s="142"/>
      <c r="F67" s="142"/>
      <c r="G67" s="142"/>
      <c r="H67" s="142"/>
      <c r="I67" s="142"/>
      <c r="J67" s="142"/>
      <c r="K67" s="142"/>
      <c r="L67" s="142"/>
      <c r="M67" s="142"/>
      <c r="N67" s="142"/>
      <c r="O67" s="142"/>
      <c r="P67" s="142"/>
      <c r="Q67" s="142"/>
      <c r="R67" s="142"/>
      <c r="S67" s="142"/>
      <c r="T67" s="142"/>
      <c r="U67" s="142"/>
    </row>
    <row r="68" spans="2:21" s="50" customFormat="1" hidden="1" x14ac:dyDescent="0.25">
      <c r="B68" s="142" t="s">
        <v>64</v>
      </c>
      <c r="C68" s="142"/>
      <c r="D68" s="142"/>
      <c r="E68" s="142"/>
      <c r="F68" s="142"/>
      <c r="G68" s="142"/>
      <c r="H68" s="142"/>
      <c r="I68" s="142"/>
      <c r="J68" s="142"/>
      <c r="K68" s="142"/>
      <c r="L68" s="142"/>
      <c r="M68" s="142"/>
      <c r="N68" s="142"/>
      <c r="O68" s="142"/>
      <c r="P68" s="142"/>
      <c r="Q68" s="142"/>
      <c r="R68" s="142"/>
      <c r="S68" s="142"/>
      <c r="T68" s="142"/>
      <c r="U68" s="142"/>
    </row>
    <row r="69" spans="2:21" s="50" customFormat="1" hidden="1" x14ac:dyDescent="0.25">
      <c r="B69" s="142" t="s">
        <v>118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2"/>
      <c r="Q69" s="142"/>
      <c r="R69" s="142"/>
      <c r="S69" s="142"/>
      <c r="T69" s="142"/>
      <c r="U69" s="142"/>
    </row>
    <row r="70" spans="2:21" s="50" customFormat="1" hidden="1" x14ac:dyDescent="0.25">
      <c r="B70" s="142" t="s">
        <v>119</v>
      </c>
      <c r="C70" s="142"/>
      <c r="D70" s="142"/>
      <c r="E70" s="142"/>
      <c r="F70" s="142"/>
      <c r="G70" s="142"/>
      <c r="H70" s="142"/>
      <c r="I70" s="142"/>
      <c r="J70" s="142"/>
      <c r="K70" s="142"/>
      <c r="L70" s="142"/>
      <c r="M70" s="142"/>
      <c r="N70" s="142"/>
      <c r="O70" s="142"/>
      <c r="P70" s="142"/>
      <c r="Q70" s="142"/>
      <c r="R70" s="142"/>
      <c r="S70" s="142"/>
      <c r="T70" s="142"/>
      <c r="U70" s="142"/>
    </row>
    <row r="71" spans="2:21" s="50" customFormat="1" hidden="1" x14ac:dyDescent="0.25">
      <c r="B71" s="142" t="s">
        <v>120</v>
      </c>
      <c r="C71" s="142"/>
      <c r="D71" s="142"/>
      <c r="E71" s="142"/>
      <c r="F71" s="142"/>
      <c r="G71" s="142"/>
      <c r="H71" s="142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</row>
    <row r="72" spans="2:21" s="50" customFormat="1" hidden="1" x14ac:dyDescent="0.25">
      <c r="B72" s="142" t="s">
        <v>121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2"/>
      <c r="Q72" s="142"/>
      <c r="R72" s="142"/>
      <c r="S72" s="142"/>
      <c r="T72" s="142"/>
      <c r="U72" s="142"/>
    </row>
    <row r="73" spans="2:21" s="53" customFormat="1" ht="35.25" hidden="1" customHeight="1" x14ac:dyDescent="0.25">
      <c r="B73" s="139" t="s">
        <v>122</v>
      </c>
      <c r="C73" s="139"/>
      <c r="D73" s="139"/>
      <c r="E73" s="139"/>
      <c r="F73" s="139"/>
      <c r="G73" s="139"/>
      <c r="H73" s="139"/>
      <c r="I73" s="139"/>
      <c r="J73" s="139"/>
      <c r="K73" s="139"/>
      <c r="L73" s="139"/>
      <c r="M73" s="139"/>
      <c r="N73" s="139"/>
      <c r="O73" s="139"/>
      <c r="P73" s="139"/>
      <c r="Q73" s="139"/>
      <c r="R73" s="139"/>
      <c r="S73" s="139"/>
      <c r="T73" s="139"/>
      <c r="U73" s="139"/>
    </row>
    <row r="74" spans="2:21" s="50" customFormat="1" ht="34.5" hidden="1" customHeight="1" x14ac:dyDescent="0.25">
      <c r="B74" s="139" t="s">
        <v>123</v>
      </c>
      <c r="C74" s="139"/>
      <c r="D74" s="139"/>
      <c r="E74" s="139"/>
      <c r="F74" s="139"/>
      <c r="G74" s="139"/>
      <c r="H74" s="139"/>
      <c r="I74" s="139"/>
      <c r="J74" s="139"/>
      <c r="K74" s="139"/>
      <c r="L74" s="139"/>
      <c r="M74" s="139"/>
      <c r="N74" s="139"/>
      <c r="O74" s="139"/>
      <c r="P74" s="139"/>
      <c r="Q74" s="139"/>
      <c r="R74" s="139"/>
      <c r="S74" s="139"/>
      <c r="T74" s="139"/>
      <c r="U74" s="139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5" t="s">
        <v>28</v>
      </c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  <c r="O4" s="155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6" t="s">
        <v>158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</row>
    <row r="7" spans="2:48" s="6" customFormat="1" x14ac:dyDescent="0.25">
      <c r="B7" s="137" t="s">
        <v>159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</row>
    <row r="8" spans="2:48" x14ac:dyDescent="0.25"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O8" s="137"/>
    </row>
    <row r="9" spans="2:48" ht="18.75" x14ac:dyDescent="0.3">
      <c r="B9" s="156" t="s">
        <v>186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6" t="s">
        <v>73</v>
      </c>
      <c r="C21" s="146"/>
      <c r="D21" s="146"/>
      <c r="E21" s="146"/>
      <c r="F21" s="146"/>
      <c r="G21" s="146"/>
      <c r="H21" s="146"/>
      <c r="I21" s="14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1" t="s">
        <v>124</v>
      </c>
      <c r="C26" s="141"/>
      <c r="D26" s="141"/>
      <c r="E26" s="141"/>
      <c r="F26" s="141"/>
      <c r="G26" s="141"/>
      <c r="H26" s="141"/>
      <c r="I26" s="141"/>
      <c r="J26" s="141"/>
      <c r="K26" s="141"/>
      <c r="L26" s="141"/>
      <c r="M26" s="141"/>
      <c r="N26" s="141"/>
    </row>
    <row r="27" spans="2:16" s="25" customFormat="1" ht="15.75" hidden="1" customHeight="1" x14ac:dyDescent="0.25">
      <c r="C27" s="139" t="s">
        <v>45</v>
      </c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54"/>
    </row>
    <row r="28" spans="2:16" s="25" customFormat="1" ht="31.5" hidden="1" customHeight="1" x14ac:dyDescent="0.25">
      <c r="C28" s="139" t="s">
        <v>46</v>
      </c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54"/>
    </row>
    <row r="29" spans="2:16" s="25" customFormat="1" ht="15.75" hidden="1" customHeight="1" x14ac:dyDescent="0.25">
      <c r="C29" s="139" t="s">
        <v>47</v>
      </c>
      <c r="D29" s="139"/>
      <c r="E29" s="139"/>
      <c r="F29" s="139"/>
      <c r="G29" s="139"/>
      <c r="H29" s="139"/>
      <c r="I29" s="139"/>
      <c r="J29" s="139"/>
      <c r="K29" s="139"/>
      <c r="L29" s="139"/>
      <c r="M29" s="139"/>
      <c r="N29" s="139"/>
      <c r="O29" s="139"/>
      <c r="P29" s="54"/>
    </row>
    <row r="30" spans="2:16" s="25" customFormat="1" ht="15.75" hidden="1" customHeight="1" x14ac:dyDescent="0.25">
      <c r="C30" s="139" t="s">
        <v>48</v>
      </c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54"/>
    </row>
    <row r="31" spans="2:16" s="25" customFormat="1" hidden="1" x14ac:dyDescent="0.25">
      <c r="C31" s="139" t="s">
        <v>49</v>
      </c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55"/>
    </row>
    <row r="32" spans="2:16" s="25" customFormat="1" hidden="1" x14ac:dyDescent="0.25">
      <c r="C32" s="139" t="s">
        <v>50</v>
      </c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55"/>
    </row>
    <row r="33" spans="2:21" s="25" customFormat="1" hidden="1" x14ac:dyDescent="0.25">
      <c r="C33" s="139" t="s">
        <v>51</v>
      </c>
      <c r="D33" s="139"/>
      <c r="E33" s="139"/>
      <c r="F33" s="139"/>
      <c r="G33" s="139"/>
      <c r="H33" s="139"/>
      <c r="I33" s="139"/>
      <c r="J33" s="139"/>
      <c r="K33" s="139"/>
      <c r="L33" s="139"/>
      <c r="M33" s="139"/>
      <c r="N33" s="139"/>
      <c r="O33" s="139"/>
      <c r="P33" s="55"/>
    </row>
    <row r="34" spans="2:21" s="25" customFormat="1" ht="15.75" hidden="1" customHeight="1" x14ac:dyDescent="0.25">
      <c r="C34" s="139" t="s">
        <v>52</v>
      </c>
      <c r="D34" s="139"/>
      <c r="E34" s="139"/>
      <c r="F34" s="139"/>
      <c r="G34" s="139"/>
      <c r="H34" s="139"/>
      <c r="I34" s="139"/>
      <c r="J34" s="139"/>
      <c r="K34" s="139"/>
      <c r="L34" s="139"/>
      <c r="M34" s="139"/>
      <c r="N34" s="139"/>
      <c r="O34" s="139"/>
      <c r="P34" s="54"/>
    </row>
    <row r="35" spans="2:21" s="25" customFormat="1" ht="15.75" hidden="1" customHeight="1" x14ac:dyDescent="0.25">
      <c r="C35" s="139" t="s">
        <v>53</v>
      </c>
      <c r="D35" s="139"/>
      <c r="E35" s="139"/>
      <c r="F35" s="139"/>
      <c r="G35" s="139"/>
      <c r="H35" s="139"/>
      <c r="I35" s="139"/>
      <c r="J35" s="139"/>
      <c r="K35" s="139"/>
      <c r="L35" s="139"/>
      <c r="M35" s="139"/>
      <c r="N35" s="139"/>
      <c r="O35" s="139"/>
      <c r="P35" s="54"/>
    </row>
    <row r="36" spans="2:21" s="25" customFormat="1" hidden="1" x14ac:dyDescent="0.25">
      <c r="C36" s="139" t="s">
        <v>54</v>
      </c>
      <c r="D36" s="139"/>
      <c r="E36" s="139"/>
      <c r="F36" s="139"/>
      <c r="G36" s="139"/>
      <c r="H36" s="139"/>
      <c r="I36" s="139"/>
      <c r="J36" s="139"/>
      <c r="K36" s="139"/>
      <c r="L36" s="139"/>
      <c r="M36" s="139"/>
      <c r="N36" s="139"/>
      <c r="O36" s="139"/>
      <c r="P36" s="55"/>
    </row>
    <row r="37" spans="2:21" s="25" customFormat="1" ht="15.75" hidden="1" customHeight="1" x14ac:dyDescent="0.25">
      <c r="C37" s="139" t="s">
        <v>55</v>
      </c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54"/>
    </row>
    <row r="38" spans="2:21" s="25" customFormat="1" ht="60.6" hidden="1" customHeight="1" x14ac:dyDescent="0.25">
      <c r="C38" s="139" t="s">
        <v>56</v>
      </c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54"/>
    </row>
    <row r="39" spans="2:21" s="25" customFormat="1" ht="15.75" hidden="1" customHeight="1" x14ac:dyDescent="0.25">
      <c r="C39" s="139" t="s">
        <v>57</v>
      </c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54"/>
    </row>
    <row r="40" spans="2:21" s="25" customFormat="1" ht="21.75" hidden="1" customHeight="1" x14ac:dyDescent="0.25">
      <c r="B40" s="139" t="s">
        <v>91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</row>
    <row r="41" spans="2:21" s="25" customFormat="1" ht="55.5" hidden="1" customHeight="1" x14ac:dyDescent="0.25">
      <c r="B41" s="139" t="s">
        <v>103</v>
      </c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9" t="s">
        <v>125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9" t="s">
        <v>92</v>
      </c>
      <c r="C43" s="139"/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39"/>
      <c r="O43" s="139"/>
    </row>
    <row r="44" spans="2:21" ht="20.25" hidden="1" customHeight="1" x14ac:dyDescent="0.25">
      <c r="B44" s="139" t="s">
        <v>93</v>
      </c>
      <c r="C44" s="139"/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39"/>
      <c r="O44" s="139"/>
    </row>
    <row r="45" spans="2:21" hidden="1" x14ac:dyDescent="0.25">
      <c r="B45" s="139" t="s">
        <v>94</v>
      </c>
      <c r="C45" s="139"/>
      <c r="D45" s="139"/>
      <c r="E45" s="139"/>
      <c r="F45" s="139"/>
      <c r="G45" s="139"/>
      <c r="H45" s="139"/>
      <c r="I45" s="139"/>
      <c r="J45" s="139"/>
      <c r="K45" s="139"/>
      <c r="L45" s="139"/>
      <c r="M45" s="139"/>
      <c r="N45" s="139"/>
      <c r="O45" s="139"/>
    </row>
    <row r="46" spans="2:21" hidden="1" x14ac:dyDescent="0.25">
      <c r="B46" s="139" t="s">
        <v>58</v>
      </c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</row>
    <row r="47" spans="2:21" ht="31.5" hidden="1" customHeight="1" x14ac:dyDescent="0.25">
      <c r="B47" s="154" t="s">
        <v>104</v>
      </c>
      <c r="C47" s="154"/>
      <c r="D47" s="154"/>
      <c r="E47" s="154"/>
      <c r="F47" s="154"/>
      <c r="G47" s="154"/>
      <c r="H47" s="154"/>
      <c r="I47" s="154"/>
      <c r="J47" s="154"/>
      <c r="K47" s="154"/>
      <c r="L47" s="154"/>
      <c r="M47" s="154"/>
      <c r="N47" s="154"/>
      <c r="O47" s="154"/>
    </row>
    <row r="48" spans="2:21" hidden="1" x14ac:dyDescent="0.25">
      <c r="B48" s="139" t="s">
        <v>59</v>
      </c>
      <c r="C48" s="139"/>
      <c r="D48" s="139"/>
      <c r="E48" s="139"/>
      <c r="F48" s="139"/>
      <c r="G48" s="139"/>
      <c r="H48" s="139"/>
      <c r="I48" s="139"/>
      <c r="J48" s="139"/>
      <c r="K48" s="139"/>
      <c r="L48" s="139"/>
      <c r="M48" s="139"/>
      <c r="N48" s="139"/>
      <c r="O48" s="139"/>
    </row>
    <row r="49" spans="2:15" ht="32.25" hidden="1" customHeight="1" x14ac:dyDescent="0.25">
      <c r="B49" s="139" t="s">
        <v>126</v>
      </c>
      <c r="C49" s="139"/>
      <c r="D49" s="139"/>
      <c r="E49" s="139"/>
      <c r="F49" s="139"/>
      <c r="G49" s="139"/>
      <c r="H49" s="139"/>
      <c r="I49" s="139"/>
      <c r="J49" s="139"/>
      <c r="K49" s="139"/>
      <c r="L49" s="139"/>
      <c r="M49" s="139"/>
      <c r="N49" s="139"/>
      <c r="O49" s="139"/>
    </row>
    <row r="50" spans="2:15" ht="36" hidden="1" customHeight="1" x14ac:dyDescent="0.25">
      <c r="B50" s="139" t="s">
        <v>127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</row>
  </sheetData>
  <sheetProtection algorithmName="SHA-512" hashValue="JaGpPCwgrvalM/DLPRT7Eynab+vCXQ9Cn+gJvXFAT4w6CR9ArBg8U01Lm8TD6hstbUdJeuGIyp0X7EcwSS6dEw==" saltValue="Upfzn5VWEUcjuHGhMZmXe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J1" zoomScaleNormal="100" zoomScaleSheetLayoutView="70" workbookViewId="0">
      <selection activeCell="M15" sqref="M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6" t="s">
        <v>34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166"/>
      <c r="R4" s="166"/>
      <c r="S4" s="166"/>
      <c r="T4" s="166"/>
      <c r="U4" s="166"/>
      <c r="V4" s="166"/>
      <c r="W4" s="166"/>
    </row>
    <row r="5" spans="1:45" s="88" customFormat="1" ht="18.75" x14ac:dyDescent="0.25">
      <c r="B5" s="166"/>
      <c r="C5" s="166"/>
      <c r="D5" s="166"/>
      <c r="E5" s="166"/>
      <c r="F5" s="166"/>
      <c r="G5" s="166"/>
      <c r="H5" s="166"/>
      <c r="I5" s="166"/>
      <c r="J5" s="166"/>
      <c r="K5" s="166"/>
      <c r="L5" s="166"/>
      <c r="M5" s="166"/>
      <c r="N5" s="166"/>
      <c r="O5" s="166"/>
    </row>
    <row r="6" spans="1:45" s="88" customFormat="1" ht="18.75" x14ac:dyDescent="0.3">
      <c r="B6" s="165" t="s">
        <v>158</v>
      </c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</row>
    <row r="7" spans="1:45" s="90" customFormat="1" ht="15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167"/>
      <c r="O7" s="167"/>
      <c r="P7" s="167"/>
      <c r="Q7" s="167"/>
      <c r="R7" s="167"/>
      <c r="S7" s="167"/>
      <c r="T7" s="167"/>
      <c r="U7" s="167"/>
      <c r="V7" s="167"/>
      <c r="W7" s="167"/>
    </row>
    <row r="8" spans="1:45" s="91" customFormat="1" ht="15.75" x14ac:dyDescent="0.25"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45" s="91" customFormat="1" ht="18.75" x14ac:dyDescent="0.3">
      <c r="B9" s="165" t="s">
        <v>186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0" t="s">
        <v>21</v>
      </c>
      <c r="C12" s="160" t="s">
        <v>11</v>
      </c>
      <c r="D12" s="160" t="s">
        <v>10</v>
      </c>
      <c r="E12" s="160" t="s">
        <v>134</v>
      </c>
      <c r="F12" s="160" t="s">
        <v>135</v>
      </c>
      <c r="G12" s="160" t="s">
        <v>33</v>
      </c>
      <c r="H12" s="160"/>
      <c r="I12" s="160"/>
      <c r="J12" s="160"/>
      <c r="K12" s="160"/>
      <c r="L12" s="160" t="s">
        <v>137</v>
      </c>
      <c r="M12" s="160" t="s">
        <v>98</v>
      </c>
      <c r="N12" s="161" t="s">
        <v>32</v>
      </c>
      <c r="O12" s="161" t="s">
        <v>99</v>
      </c>
      <c r="P12" s="158" t="s">
        <v>31</v>
      </c>
      <c r="Q12" s="164" t="s">
        <v>149</v>
      </c>
      <c r="R12" s="164" t="s">
        <v>150</v>
      </c>
      <c r="S12" s="164" t="s">
        <v>151</v>
      </c>
      <c r="T12" s="164" t="s">
        <v>152</v>
      </c>
      <c r="U12" s="164" t="s">
        <v>153</v>
      </c>
      <c r="V12" s="164" t="s">
        <v>154</v>
      </c>
      <c r="W12" s="164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0"/>
      <c r="C13" s="160"/>
      <c r="D13" s="160"/>
      <c r="E13" s="160"/>
      <c r="F13" s="160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0"/>
      <c r="M13" s="160"/>
      <c r="N13" s="161"/>
      <c r="O13" s="161"/>
      <c r="P13" s="158"/>
      <c r="Q13" s="164" t="s">
        <v>140</v>
      </c>
      <c r="R13" s="164" t="s">
        <v>140</v>
      </c>
      <c r="S13" s="164" t="s">
        <v>140</v>
      </c>
      <c r="T13" s="164" t="s">
        <v>140</v>
      </c>
      <c r="U13" s="164" t="s">
        <v>140</v>
      </c>
      <c r="V13" s="164" t="s">
        <v>140</v>
      </c>
      <c r="W13" s="164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0.34066931039999998</v>
      </c>
      <c r="H15" s="102">
        <f>G15*1.2</f>
        <v>0.40880317247999998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0.54647216697705658</v>
      </c>
      <c r="J15" s="103">
        <f>'20.2'!M20/1000</f>
        <v>0</v>
      </c>
      <c r="K15" s="103">
        <f>I15+J15</f>
        <v>0.54647216697705658</v>
      </c>
      <c r="L15" s="102"/>
      <c r="M15" s="105">
        <f>K15-L15</f>
        <v>0.54647216697705658</v>
      </c>
      <c r="N15" s="102">
        <v>0.71931805199999999</v>
      </c>
      <c r="O15" s="104">
        <f>H15-N15</f>
        <v>-0.31051487952000001</v>
      </c>
      <c r="P15" s="103">
        <f>SUM(Q15:W15)</f>
        <v>0.16808700000000001</v>
      </c>
      <c r="Q15" s="110">
        <v>0</v>
      </c>
      <c r="R15" s="110">
        <v>0</v>
      </c>
      <c r="S15" s="110">
        <v>5.1337000000000001E-2</v>
      </c>
      <c r="T15" s="110">
        <v>0.11675000000000001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9" t="s">
        <v>74</v>
      </c>
      <c r="C17" s="159"/>
      <c r="D17" s="159"/>
      <c r="E17" s="159"/>
      <c r="F17" s="159"/>
      <c r="G17" s="159"/>
      <c r="H17" s="159"/>
      <c r="I17" s="159"/>
      <c r="J17" s="159"/>
      <c r="K17" s="159"/>
      <c r="L17" s="159"/>
      <c r="M17" s="159"/>
      <c r="N17" s="159"/>
      <c r="O17" s="159"/>
      <c r="P17" s="159"/>
      <c r="Q17" s="159"/>
      <c r="R17" s="159"/>
      <c r="S17" s="159"/>
      <c r="T17" s="159"/>
      <c r="U17" s="159"/>
      <c r="V17" s="159"/>
      <c r="W17" s="159"/>
    </row>
    <row r="18" spans="2:23" s="60" customFormat="1" ht="15.75" hidden="1" x14ac:dyDescent="0.25">
      <c r="B18" s="157" t="s">
        <v>75</v>
      </c>
      <c r="C18" s="157"/>
      <c r="D18" s="157"/>
      <c r="E18" s="157"/>
      <c r="F18" s="157"/>
      <c r="G18" s="157"/>
      <c r="H18" s="157"/>
      <c r="I18" s="157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7" t="s">
        <v>76</v>
      </c>
      <c r="C19" s="157"/>
      <c r="D19" s="157"/>
      <c r="E19" s="157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1" t="s">
        <v>133</v>
      </c>
      <c r="C23" s="141"/>
      <c r="D23" s="141"/>
      <c r="E23" s="141"/>
      <c r="F23" s="141"/>
      <c r="G23" s="141"/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</row>
    <row r="24" spans="2:23" s="56" customFormat="1" ht="33.75" hidden="1" customHeight="1" x14ac:dyDescent="0.25">
      <c r="B24" s="139" t="s">
        <v>95</v>
      </c>
      <c r="C24" s="139"/>
      <c r="D24" s="139"/>
      <c r="E24" s="139"/>
      <c r="F24" s="139"/>
      <c r="G24" s="139"/>
      <c r="H24" s="139"/>
      <c r="I24" s="139"/>
      <c r="J24" s="139"/>
      <c r="K24" s="139"/>
      <c r="L24" s="139"/>
      <c r="M24" s="139"/>
      <c r="N24" s="139"/>
      <c r="O24" s="139"/>
      <c r="P24" s="139"/>
      <c r="Q24" s="139"/>
      <c r="R24" s="139"/>
      <c r="S24" s="139"/>
      <c r="T24" s="139"/>
      <c r="U24" s="139"/>
      <c r="V24" s="139"/>
      <c r="W24" s="139"/>
    </row>
    <row r="25" spans="2:23" s="56" customFormat="1" ht="15.75" hidden="1" x14ac:dyDescent="0.25">
      <c r="B25" s="162" t="s">
        <v>130</v>
      </c>
      <c r="C25" s="162"/>
      <c r="D25" s="162"/>
      <c r="E25" s="162"/>
      <c r="F25" s="162"/>
      <c r="G25" s="162"/>
      <c r="H25" s="162"/>
      <c r="I25" s="162"/>
      <c r="J25" s="162"/>
      <c r="K25" s="162"/>
      <c r="L25" s="162"/>
      <c r="M25" s="162"/>
      <c r="N25" s="162"/>
      <c r="O25" s="162"/>
      <c r="P25" s="162"/>
      <c r="Q25" s="162"/>
      <c r="R25" s="162"/>
      <c r="S25" s="162"/>
      <c r="T25" s="162"/>
      <c r="U25" s="162"/>
      <c r="V25" s="162"/>
      <c r="W25" s="162"/>
    </row>
    <row r="26" spans="2:23" s="56" customFormat="1" ht="36" hidden="1" customHeight="1" x14ac:dyDescent="0.25">
      <c r="B26" s="163" t="s">
        <v>112</v>
      </c>
      <c r="C26" s="163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63"/>
      <c r="Q26" s="163"/>
      <c r="R26" s="163"/>
      <c r="S26" s="163"/>
      <c r="T26" s="163"/>
      <c r="U26" s="163"/>
      <c r="V26" s="163"/>
      <c r="W26" s="163"/>
    </row>
    <row r="27" spans="2:23" s="56" customFormat="1" ht="38.25" hidden="1" customHeight="1" x14ac:dyDescent="0.25">
      <c r="B27" s="139" t="s">
        <v>129</v>
      </c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139"/>
      <c r="N27" s="139"/>
      <c r="O27" s="139"/>
      <c r="P27" s="139"/>
      <c r="Q27" s="139"/>
      <c r="R27" s="139"/>
      <c r="S27" s="139"/>
      <c r="T27" s="139"/>
      <c r="U27" s="139"/>
      <c r="V27" s="139"/>
      <c r="W27" s="139"/>
    </row>
    <row r="28" spans="2:23" s="56" customFormat="1" ht="19.5" hidden="1" customHeight="1" x14ac:dyDescent="0.25">
      <c r="B28" s="139" t="s">
        <v>60</v>
      </c>
      <c r="C28" s="139"/>
      <c r="D28" s="139"/>
      <c r="E28" s="139"/>
      <c r="F28" s="139"/>
      <c r="G28" s="139"/>
      <c r="H28" s="139"/>
      <c r="I28" s="139"/>
      <c r="J28" s="139"/>
      <c r="K28" s="139"/>
      <c r="L28" s="139"/>
      <c r="M28" s="139"/>
      <c r="N28" s="139"/>
      <c r="O28" s="139"/>
      <c r="P28" s="139"/>
      <c r="Q28" s="139"/>
      <c r="R28" s="139"/>
      <c r="S28" s="139"/>
      <c r="T28" s="139"/>
      <c r="U28" s="139"/>
      <c r="V28" s="139"/>
      <c r="W28" s="139"/>
    </row>
    <row r="29" spans="2:23" s="56" customFormat="1" ht="37.9" hidden="1" customHeight="1" x14ac:dyDescent="0.25">
      <c r="B29" s="162" t="s">
        <v>132</v>
      </c>
      <c r="C29" s="162"/>
      <c r="D29" s="162"/>
      <c r="E29" s="162"/>
      <c r="F29" s="162"/>
      <c r="G29" s="162"/>
      <c r="H29" s="162"/>
      <c r="I29" s="162"/>
      <c r="J29" s="162"/>
      <c r="K29" s="162"/>
      <c r="L29" s="162"/>
      <c r="M29" s="162"/>
      <c r="N29" s="162"/>
      <c r="O29" s="162"/>
      <c r="P29" s="162"/>
      <c r="Q29" s="162"/>
      <c r="R29" s="162"/>
      <c r="S29" s="162"/>
      <c r="T29" s="162"/>
      <c r="U29" s="162"/>
      <c r="V29" s="162"/>
      <c r="W29" s="162"/>
    </row>
    <row r="30" spans="2:23" s="56" customFormat="1" ht="15.75" hidden="1" x14ac:dyDescent="0.25">
      <c r="B30" s="162" t="s">
        <v>131</v>
      </c>
      <c r="C30" s="162"/>
      <c r="D30" s="162"/>
      <c r="E30" s="162"/>
      <c r="F30" s="162"/>
      <c r="G30" s="162"/>
      <c r="H30" s="162"/>
      <c r="I30" s="162"/>
      <c r="J30" s="162"/>
      <c r="K30" s="162"/>
      <c r="L30" s="162"/>
      <c r="M30" s="162"/>
      <c r="N30" s="162"/>
      <c r="O30" s="162"/>
      <c r="P30" s="162"/>
      <c r="Q30" s="162"/>
      <c r="R30" s="162"/>
      <c r="S30" s="162"/>
      <c r="T30" s="162"/>
      <c r="U30" s="162"/>
      <c r="V30" s="162"/>
      <c r="W30" s="162"/>
    </row>
    <row r="31" spans="2:23" s="56" customFormat="1" ht="35.25" hidden="1" customHeight="1" x14ac:dyDescent="0.25">
      <c r="B31" s="139" t="s">
        <v>61</v>
      </c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139"/>
      <c r="V31" s="139"/>
      <c r="W31" s="139"/>
    </row>
    <row r="32" spans="2:23" s="56" customFormat="1" ht="21" hidden="1" customHeight="1" x14ac:dyDescent="0.25">
      <c r="B32" s="139" t="s">
        <v>62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  <c r="V32" s="139"/>
      <c r="W32" s="139"/>
    </row>
    <row r="33" spans="2:23" s="56" customFormat="1" ht="21" hidden="1" customHeight="1" x14ac:dyDescent="0.25">
      <c r="B33" s="162" t="s">
        <v>111</v>
      </c>
      <c r="C33" s="162"/>
      <c r="D33" s="162"/>
      <c r="E33" s="162"/>
      <c r="F33" s="162"/>
      <c r="G33" s="162"/>
      <c r="H33" s="162"/>
      <c r="I33" s="162"/>
      <c r="J33" s="162"/>
      <c r="K33" s="162"/>
      <c r="L33" s="162"/>
      <c r="M33" s="162"/>
      <c r="N33" s="162"/>
      <c r="O33" s="162"/>
      <c r="P33" s="162"/>
      <c r="Q33" s="162"/>
      <c r="R33" s="162"/>
      <c r="S33" s="162"/>
      <c r="T33" s="162"/>
      <c r="U33" s="162"/>
      <c r="V33" s="162"/>
      <c r="W33" s="162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ZCMpFaQ4vj7butapGtwOex0pdNklmBB/xmbqgcrABrQ/x6FMtpkutd6ZsFM4YH9Fh78aJpnusez/GSd9EWOJNw==" saltValue="KGmFJh1P2PS57IqHEPMNCw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tabSelected="1"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9" t="s">
        <v>110</v>
      </c>
      <c r="C19" s="139"/>
      <c r="D19" s="139"/>
      <c r="E19" s="139"/>
      <c r="F19" s="139"/>
      <c r="G19" s="139"/>
      <c r="H19" s="139"/>
      <c r="I19" s="139"/>
      <c r="J19" s="139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QtnLmYF/iqgLIusgicd61UOZoyomYRXKKQshwkTRIUuVLNlqeFRXHusVDemBypnm7wd9/y/4UldT+U4ThOchhA==" saltValue="RMwbFwbjl83LTw2OKTME3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2026-05-13T14:29:09Z</dcterms:modified>
</cp:coreProperties>
</file>